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050" windowWidth="19320" windowHeight="652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29" i="1" l="1"/>
  <c r="F17" i="1" l="1"/>
  <c r="F44" i="1" l="1"/>
  <c r="F12" i="1" l="1"/>
  <c r="F69" i="1" l="1"/>
  <c r="F58" i="1"/>
  <c r="F33" i="1"/>
  <c r="F21" i="1"/>
  <c r="F55" i="1"/>
  <c r="F14" i="1" l="1"/>
  <c r="F61" i="1" l="1"/>
  <c r="F60" i="1"/>
  <c r="F40" i="1" l="1"/>
</calcChain>
</file>

<file path=xl/sharedStrings.xml><?xml version="1.0" encoding="utf-8"?>
<sst xmlns="http://schemas.openxmlformats.org/spreadsheetml/2006/main" count="186" uniqueCount="103">
  <si>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</si>
  <si>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</si>
  <si>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</si>
  <si>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</si>
  <si>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</si>
  <si>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</si>
  <si>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к Приказу Управления финансов</t>
  </si>
  <si>
    <t>Приложение 1</t>
  </si>
  <si>
    <t>ИТОГО</t>
  </si>
  <si>
    <t>Администрации Переславль-Залесского муниципального округа</t>
  </si>
  <si>
    <t>Уточнение бюджетных ассигнований на основании заявки  Администрации Переславль-Залесского муниципального округа</t>
  </si>
  <si>
    <t>0503</t>
  </si>
  <si>
    <t>0502</t>
  </si>
  <si>
    <t>Мероприятия по благоустройству</t>
  </si>
  <si>
    <t>МП "Формирование современной городской среды на территории Переславль-Залесского муниципального округа Ярославской области"</t>
  </si>
  <si>
    <t>Мероприятия по модернизации и реформированию жилищно-коммунального хозяйства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</si>
  <si>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</si>
  <si>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06.1.03.84900</t>
  </si>
  <si>
    <t>2026 год (руб.)</t>
  </si>
  <si>
    <t>Благоустройство дворовых территорий и обустройство территорий для выгула животных</t>
  </si>
  <si>
    <t>13.1.01.85550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</si>
  <si>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</si>
  <si>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Непрограммные расходы</t>
  </si>
  <si>
    <t>0113</t>
  </si>
  <si>
    <t>МП «Обеспечение функционирования и развития муниципальной службы в городском округе город. Переславль-Залесский Ярославской области»</t>
  </si>
  <si>
    <t>01.1.01.82300</t>
  </si>
  <si>
    <t>0703</t>
  </si>
  <si>
    <t xml:space="preserve">Учреждения по внешкольной работе с детьми в сфере образования. Обеспечение деятельности подведомственных учреждений 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</si>
  <si>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</si>
  <si>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12.2.01.86120</t>
  </si>
  <si>
    <t>0106</t>
  </si>
  <si>
    <t>Центральный аппарат</t>
  </si>
  <si>
    <t>Уточнение бюджетных ассигнований на основании заявки   Управления финансов Администрации Переславль-Залесского муниципального округа</t>
  </si>
  <si>
    <t>60.0.00.80070</t>
  </si>
  <si>
    <t xml:space="preserve">Обслуживание деятельности подведомственных учреждений </t>
  </si>
  <si>
    <t>0501</t>
  </si>
  <si>
    <t>60.0.00.80160</t>
  </si>
  <si>
    <t>Мероприятия в области жилищного хозяйства</t>
  </si>
  <si>
    <t>01.1.01.82310</t>
  </si>
  <si>
    <t>Обеспечение персонифицированного финансирования дополнительного образования детей</t>
  </si>
  <si>
    <t>10.2.08.S6420</t>
  </si>
  <si>
    <t>12.2.01.86100</t>
  </si>
  <si>
    <t>Мероприятия по обеспечению функционирования и развития муниципальной службы</t>
  </si>
  <si>
    <t>0702</t>
  </si>
  <si>
    <t>1003</t>
  </si>
  <si>
    <t>05.3.01.L2280</t>
  </si>
  <si>
    <t>Оснащение объектов спортивной инфраструктуры спортивно-технологическим оборудованием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</si>
  <si>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</si>
  <si>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1102</t>
  </si>
  <si>
    <t>07.1.02.SД011</t>
  </si>
  <si>
    <t>Финансирование дорожного хозяйства</t>
  </si>
  <si>
    <t>Муниципальная программа "Развитие дорожного хозяйства в Переславль-Залесском муниципальном округе Ярославской области"</t>
  </si>
  <si>
    <t>0409</t>
  </si>
  <si>
    <t>07.1.03.SД011</t>
  </si>
  <si>
    <t>Подпрограмма "Благоустройство территории Переславль-Залесского муниципального округа Ярославской области"</t>
  </si>
  <si>
    <r>
      <t>Внесение изменений в сводную бюджетную роспись на 2026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31 марта 2026 года</t>
    </r>
  </si>
  <si>
    <t>06.1.01.84900</t>
  </si>
  <si>
    <t>06.1.03.84901</t>
  </si>
  <si>
    <t>Актуализация схемы теплоснабжения муниципального округа</t>
  </si>
  <si>
    <t>13.1.01.S0410</t>
  </si>
  <si>
    <t>04.4.01.84400</t>
  </si>
  <si>
    <t>Мероприятия по гармонизации межнациональных отношений</t>
  </si>
  <si>
    <t>Подпрограмма "Гармонизация межнациональных отношений в Переславль-Залесском муниципальном округе Ярославской области</t>
  </si>
  <si>
    <t>04.4.03.84400</t>
  </si>
  <si>
    <t>10.2.08.86700</t>
  </si>
  <si>
    <t>Мероприятия по благоустройству, реставрации, реконструкции воинских захоронений и военно-мемориальных объектов</t>
  </si>
  <si>
    <t>Уточнение бюджетных ассигнований на основании заявки    Администрации Переславль-Залесского муниципального округа</t>
  </si>
  <si>
    <t>1002</t>
  </si>
  <si>
    <t>06.1.04.75880</t>
  </si>
  <si>
    <t>МБТ на оказание гос.поддержки отдельным категориям граждан для проведения ремонта жилых помещений</t>
  </si>
  <si>
    <t>13.1.01.S5910</t>
  </si>
  <si>
    <t>Благоустройство сельских территорий</t>
  </si>
  <si>
    <t>16.1.01.А576Г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</si>
  <si>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</si>
  <si>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16.1.01.А5763</t>
  </si>
  <si>
    <t>Обеспечение комплексного развития сельских территорий (капитальный ремонт участка тепловых сетей)</t>
  </si>
  <si>
    <t>Реализация мероприятий по развитию транспортной инфраструктуры на сельских территориях</t>
  </si>
  <si>
    <t>Уточнение бюджетных ассигнований на основании заявки   Контрольно-счетной палаты Переславль-Залесского муниципального округа</t>
  </si>
  <si>
    <t>0103</t>
  </si>
  <si>
    <t>Уточнение бюджетных ассигнований на основании заявки  Думы Переславль-Залесского мунципального округа</t>
  </si>
  <si>
    <t>60.0.00.80120</t>
  </si>
  <si>
    <t>Выполнение других обязательств государства</t>
  </si>
  <si>
    <t>11.4.02.86600</t>
  </si>
  <si>
    <t>Мероприятия по внедрению АПК «Безопасный город»</t>
  </si>
  <si>
    <t>Подпрограмма "О внедрении аппаратно-программного комплекса "Безопасный город"</t>
  </si>
  <si>
    <t>04.1.05.84300</t>
  </si>
  <si>
    <t>Мероприятия по борьбе с преступностью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</si>
  <si>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</si>
  <si>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0314</t>
  </si>
  <si>
    <t>13.1.И4.Д5550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</si>
  <si>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</si>
  <si>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Уточнение бюджетных ассигнований на основании уведомления министерства строительства и ЖКХ ЯО от 26 03 2026 №924/220</t>
  </si>
  <si>
    <t>Уточнение бюджетных ассигнований на основании уведомления министерства строительства и ЖКХ ЯО от 27 03 2026 №924/222</t>
  </si>
  <si>
    <t>13.1.И4.55550</t>
  </si>
  <si>
    <t>Реализация программ формирования современной городской среды</t>
  </si>
  <si>
    <t>Уточнение бюджетных ассигнований на основании уведомления министерства строительства и ЖКХ ЯО от 31 03 2026 №924/223</t>
  </si>
  <si>
    <t>от 31.03.2026 № 11</t>
  </si>
  <si>
    <t>05.3.02.S8590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</si>
  <si>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</si>
  <si>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Уточнение бюджетных ассигнований на основании уведомления министерства строительства и ЖКХ ЯО от 31 03 2026 №924/228</t>
  </si>
  <si>
    <t>07.1.05.85100</t>
  </si>
  <si>
    <t>Мероприятия по сохранности автомобильных дорог</t>
  </si>
  <si>
    <t>Уточнение бюджетных ассигнований на основании постановления Правительства ЯО от 24.03.2026 №291-п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</si>
</sst>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4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2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" fontId="8" fillId="0" borderId="3" xfId="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49" fontId="3" fillId="0" borderId="3" xfId="0" applyNumberFormat="1" applyFont="1" applyFill="1" applyBorder="1" applyAlignment="1">
      <alignment horizontal="center" vertical="center"/>
    </xf>
    <xf numFmtId="43" fontId="0" fillId="0" borderId="0" xfId="0" applyNumberFormat="1" applyFill="1"/>
    <xf numFmtId="0" fontId="3" fillId="0" borderId="3" xfId="0" applyFont="1" applyFill="1" applyBorder="1" applyAlignment="1">
      <alignment horizontal="center" vertical="center" wrapText="1"/>
    </xf>
    <xf numFmtId="0" fontId="13" fillId="0" borderId="0" xfId="0" applyNumberFormat="1" applyFont="1" applyBorder="1" applyAlignment="1">
      <alignment wrapText="1"/>
    </xf>
    <xf numFmtId="49" fontId="8" fillId="0" borderId="3" xfId="8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2" fontId="8" fillId="0" borderId="3" xfId="8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1" xfId="8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3" fontId="3" fillId="0" borderId="3" xfId="8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3" fontId="8" fillId="0" borderId="3" xfId="8" applyNumberFormat="1" applyFont="1" applyFill="1" applyBorder="1" applyAlignment="1">
      <alignment horizontal="center" vertical="center" wrapText="1"/>
    </xf>
    <xf numFmtId="43" fontId="3" fillId="0" borderId="3" xfId="8" applyFont="1" applyFill="1" applyBorder="1" applyAlignment="1">
      <alignment vertical="center" wrapText="1"/>
    </xf>
    <xf numFmtId="4" fontId="3" fillId="0" borderId="3" xfId="8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8"/>
  <sheetViews>
    <sheetView tabSelected="1" zoomScaleNormal="100" workbookViewId="0">
      <selection activeCell="A7" sqref="A7:G6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11.28515625" style="2" customWidth="1"/>
    <col min="4" max="4" width="18.140625" style="12" customWidth="1"/>
    <col min="5" max="5" width="41.85546875" style="1" customWidth="1"/>
    <col min="6" max="6" width="21" style="5" bestFit="1" customWidth="1"/>
    <col min="7" max="7" width="37.5703125" style="4" customWidth="1"/>
    <col min="8" max="8" width="16.7109375" style="1" bestFit="1" customWidth="1"/>
    <col min="9" max="16384" width="9.140625" style="1"/>
  </cols>
  <sheetData>
    <row r="1" spans="1:8" x14ac:dyDescent="0.25">
      <c r="A1" s="34" t="s">
        <v>7</v>
      </c>
      <c r="B1" s="34"/>
      <c r="C1" s="34"/>
      <c r="D1" s="34"/>
      <c r="E1" s="34"/>
      <c r="F1" s="34"/>
      <c r="G1" s="34"/>
    </row>
    <row r="2" spans="1:8" x14ac:dyDescent="0.25">
      <c r="A2" s="34" t="s">
        <v>6</v>
      </c>
      <c r="B2" s="34"/>
      <c r="C2" s="34"/>
      <c r="D2" s="34"/>
      <c r="E2" s="34"/>
      <c r="F2" s="34"/>
      <c r="G2" s="34"/>
    </row>
    <row r="3" spans="1:8" x14ac:dyDescent="0.25">
      <c r="A3" s="34" t="s">
        <v>9</v>
      </c>
      <c r="B3" s="34"/>
      <c r="C3" s="34"/>
      <c r="D3" s="34"/>
      <c r="E3" s="34"/>
      <c r="F3" s="34"/>
      <c r="G3" s="34"/>
    </row>
    <row r="4" spans="1:8" x14ac:dyDescent="0.25">
      <c r="A4" s="14"/>
      <c r="B4" s="14"/>
      <c r="C4" s="14"/>
      <c r="D4" s="23"/>
      <c r="E4" s="23"/>
      <c r="F4" s="23"/>
      <c r="G4" s="23" t="s">
        <v>96</v>
      </c>
    </row>
    <row r="5" spans="1:8" x14ac:dyDescent="0.25">
      <c r="A5" s="16"/>
      <c r="B5" s="16"/>
      <c r="C5" s="16"/>
      <c r="D5" s="15"/>
      <c r="E5" s="23"/>
      <c r="F5" s="34"/>
      <c r="G5" s="34"/>
    </row>
    <row r="6" spans="1:8" ht="60.75" customHeight="1" x14ac:dyDescent="0.25">
      <c r="A6" s="35" t="s">
        <v>55</v>
      </c>
      <c r="B6" s="35"/>
      <c r="C6" s="35"/>
      <c r="D6" s="35"/>
      <c r="E6" s="35"/>
      <c r="F6" s="35"/>
      <c r="G6" s="35"/>
    </row>
    <row r="7" spans="1:8" ht="40.5" customHeight="1" x14ac:dyDescent="0.25">
      <c r="A7" s="7" t="s">
        <v>2</v>
      </c>
      <c r="B7" s="7" t="s">
        <v>5</v>
      </c>
      <c r="C7" s="7" t="s">
        <v>3</v>
      </c>
      <c r="D7" s="19" t="s">
        <v>0</v>
      </c>
      <c r="E7" s="8" t="s">
        <v>4</v>
      </c>
      <c r="F7" s="9" t="s">
        <v>18</v>
      </c>
      <c r="G7" s="10" t="s">
        <v>1</v>
      </c>
    </row>
    <row r="8" spans="1:8" ht="75.75" customHeight="1" x14ac:dyDescent="0.25">
      <c r="A8" s="20"/>
      <c r="B8" s="20"/>
      <c r="C8" s="20"/>
      <c r="D8" s="29"/>
      <c r="E8" s="21" t="s">
        <v>28</v>
      </c>
      <c r="F8" s="28"/>
      <c r="G8" s="26"/>
    </row>
    <row r="9" spans="1:8" ht="68.25" customHeight="1" x14ac:dyDescent="0.25">
      <c r="A9" s="7">
        <v>208</v>
      </c>
      <c r="B9" s="36" t="s">
        <v>26</v>
      </c>
      <c r="C9" s="7">
        <v>600</v>
      </c>
      <c r="D9" s="37" t="s">
        <v>25</v>
      </c>
      <c r="E9" s="38" t="s">
        <v>27</v>
      </c>
      <c r="F9" s="39">
        <v>-1868582.92</v>
      </c>
      <c r="G9" s="40" t="s">
        <v>10</v>
      </c>
    </row>
    <row r="10" spans="1:8" ht="51.75" customHeight="1" x14ac:dyDescent="0.25">
      <c r="A10" s="20">
        <v>208</v>
      </c>
      <c r="B10" s="24" t="s">
        <v>26</v>
      </c>
      <c r="C10" s="20">
        <v>600</v>
      </c>
      <c r="D10" s="29" t="s">
        <v>38</v>
      </c>
      <c r="E10" s="26" t="s">
        <v>39</v>
      </c>
      <c r="F10" s="41">
        <v>1835150.74</v>
      </c>
      <c r="G10" s="42"/>
    </row>
    <row r="11" spans="1:8" ht="51.75" customHeight="1" x14ac:dyDescent="0.25">
      <c r="A11" s="20">
        <v>208</v>
      </c>
      <c r="B11" s="24" t="s">
        <v>26</v>
      </c>
      <c r="C11" s="20">
        <v>800</v>
      </c>
      <c r="D11" s="29" t="s">
        <v>38</v>
      </c>
      <c r="E11" s="26" t="s">
        <v>39</v>
      </c>
      <c r="F11" s="41">
        <v>33432.18</v>
      </c>
      <c r="G11" s="43"/>
    </row>
    <row r="12" spans="1:8" ht="101.25" customHeight="1" x14ac:dyDescent="0.25">
      <c r="A12" s="20"/>
      <c r="B12" s="24"/>
      <c r="C12" s="20"/>
      <c r="D12" s="29"/>
      <c r="E12" s="21" t="s">
        <v>87</v>
      </c>
      <c r="F12" s="44">
        <f>SUM(F13)</f>
        <v>10000</v>
      </c>
      <c r="G12" s="26"/>
    </row>
    <row r="13" spans="1:8" ht="69.75" customHeight="1" x14ac:dyDescent="0.25">
      <c r="A13" s="20">
        <v>208</v>
      </c>
      <c r="B13" s="24" t="s">
        <v>88</v>
      </c>
      <c r="C13" s="20">
        <v>300</v>
      </c>
      <c r="D13" s="29" t="s">
        <v>85</v>
      </c>
      <c r="E13" s="26" t="s">
        <v>86</v>
      </c>
      <c r="F13" s="41">
        <v>10000</v>
      </c>
      <c r="G13" s="26" t="s">
        <v>10</v>
      </c>
    </row>
    <row r="14" spans="1:8" ht="71.25" customHeight="1" x14ac:dyDescent="0.25">
      <c r="A14" s="20"/>
      <c r="B14" s="24"/>
      <c r="C14" s="20"/>
      <c r="D14" s="29"/>
      <c r="E14" s="21" t="s">
        <v>62</v>
      </c>
      <c r="F14" s="33">
        <f>SUM(F15:F16)</f>
        <v>0</v>
      </c>
      <c r="G14" s="26"/>
      <c r="H14" s="25"/>
    </row>
    <row r="15" spans="1:8" ht="56.25" customHeight="1" x14ac:dyDescent="0.25">
      <c r="A15" s="20">
        <v>208</v>
      </c>
      <c r="B15" s="24" t="s">
        <v>43</v>
      </c>
      <c r="C15" s="20">
        <v>600</v>
      </c>
      <c r="D15" s="29" t="s">
        <v>60</v>
      </c>
      <c r="E15" s="26" t="s">
        <v>61</v>
      </c>
      <c r="F15" s="45">
        <v>-5000</v>
      </c>
      <c r="G15" s="40" t="s">
        <v>10</v>
      </c>
      <c r="H15" s="25"/>
    </row>
    <row r="16" spans="1:8" ht="68.25" customHeight="1" x14ac:dyDescent="0.25">
      <c r="A16" s="20">
        <v>208</v>
      </c>
      <c r="B16" s="24" t="s">
        <v>43</v>
      </c>
      <c r="C16" s="20">
        <v>600</v>
      </c>
      <c r="D16" s="29" t="s">
        <v>63</v>
      </c>
      <c r="E16" s="26" t="s">
        <v>61</v>
      </c>
      <c r="F16" s="45">
        <v>5000</v>
      </c>
      <c r="G16" s="43"/>
      <c r="H16" s="25"/>
    </row>
    <row r="17" spans="1:7" ht="88.5" customHeight="1" x14ac:dyDescent="0.25">
      <c r="A17" s="20"/>
      <c r="B17" s="24"/>
      <c r="C17" s="20"/>
      <c r="D17" s="29"/>
      <c r="E17" s="21" t="s">
        <v>47</v>
      </c>
      <c r="F17" s="22">
        <f>SUM(F18:F20)</f>
        <v>31413255</v>
      </c>
      <c r="G17" s="26"/>
    </row>
    <row r="18" spans="1:7" ht="75" customHeight="1" x14ac:dyDescent="0.25">
      <c r="A18" s="20">
        <v>208</v>
      </c>
      <c r="B18" s="24" t="s">
        <v>48</v>
      </c>
      <c r="C18" s="20">
        <v>600</v>
      </c>
      <c r="D18" s="29" t="s">
        <v>45</v>
      </c>
      <c r="E18" s="26" t="s">
        <v>46</v>
      </c>
      <c r="F18" s="46">
        <v>-3038860</v>
      </c>
      <c r="G18" s="40" t="s">
        <v>10</v>
      </c>
    </row>
    <row r="19" spans="1:7" ht="75" customHeight="1" x14ac:dyDescent="0.25">
      <c r="A19" s="20">
        <v>208</v>
      </c>
      <c r="B19" s="24" t="s">
        <v>26</v>
      </c>
      <c r="C19" s="20">
        <v>600</v>
      </c>
      <c r="D19" s="29" t="s">
        <v>45</v>
      </c>
      <c r="E19" s="26" t="s">
        <v>46</v>
      </c>
      <c r="F19" s="46">
        <v>3038860</v>
      </c>
      <c r="G19" s="43"/>
    </row>
    <row r="20" spans="1:7" ht="75" customHeight="1" x14ac:dyDescent="0.25">
      <c r="A20" s="20">
        <v>208</v>
      </c>
      <c r="B20" s="24" t="s">
        <v>48</v>
      </c>
      <c r="C20" s="20">
        <v>200</v>
      </c>
      <c r="D20" s="29" t="s">
        <v>97</v>
      </c>
      <c r="E20" s="26" t="s">
        <v>98</v>
      </c>
      <c r="F20" s="46">
        <v>31413255</v>
      </c>
      <c r="G20" s="26" t="s">
        <v>99</v>
      </c>
    </row>
    <row r="21" spans="1:7" ht="88.5" customHeight="1" x14ac:dyDescent="0.25">
      <c r="A21" s="20"/>
      <c r="B21" s="24"/>
      <c r="C21" s="20"/>
      <c r="D21" s="29"/>
      <c r="E21" s="21" t="s">
        <v>16</v>
      </c>
      <c r="F21" s="22">
        <f>SUM(F22:F28)</f>
        <v>-5674997.1100000003</v>
      </c>
      <c r="G21" s="26"/>
    </row>
    <row r="22" spans="1:7" ht="88.5" customHeight="1" x14ac:dyDescent="0.25">
      <c r="A22" s="20">
        <v>208</v>
      </c>
      <c r="B22" s="24" t="s">
        <v>12</v>
      </c>
      <c r="C22" s="20">
        <v>400</v>
      </c>
      <c r="D22" s="29" t="s">
        <v>56</v>
      </c>
      <c r="E22" s="26" t="s">
        <v>15</v>
      </c>
      <c r="F22" s="46">
        <v>86000</v>
      </c>
      <c r="G22" s="40" t="s">
        <v>10</v>
      </c>
    </row>
    <row r="23" spans="1:7" ht="88.5" customHeight="1" x14ac:dyDescent="0.25">
      <c r="A23" s="20">
        <v>208</v>
      </c>
      <c r="B23" s="24" t="s">
        <v>12</v>
      </c>
      <c r="C23" s="20">
        <v>400</v>
      </c>
      <c r="D23" s="29" t="s">
        <v>17</v>
      </c>
      <c r="E23" s="26" t="s">
        <v>15</v>
      </c>
      <c r="F23" s="46">
        <v>-86000</v>
      </c>
      <c r="G23" s="43"/>
    </row>
    <row r="24" spans="1:7" ht="88.5" customHeight="1" x14ac:dyDescent="0.25">
      <c r="A24" s="20">
        <v>208</v>
      </c>
      <c r="B24" s="24" t="s">
        <v>12</v>
      </c>
      <c r="C24" s="20">
        <v>400</v>
      </c>
      <c r="D24" s="29" t="s">
        <v>17</v>
      </c>
      <c r="E24" s="26" t="s">
        <v>15</v>
      </c>
      <c r="F24" s="46">
        <v>-600000</v>
      </c>
      <c r="G24" s="40" t="s">
        <v>10</v>
      </c>
    </row>
    <row r="25" spans="1:7" ht="88.5" customHeight="1" x14ac:dyDescent="0.25">
      <c r="A25" s="20">
        <v>208</v>
      </c>
      <c r="B25" s="24" t="s">
        <v>12</v>
      </c>
      <c r="C25" s="20">
        <v>200</v>
      </c>
      <c r="D25" s="29" t="s">
        <v>57</v>
      </c>
      <c r="E25" s="26" t="s">
        <v>58</v>
      </c>
      <c r="F25" s="46">
        <v>600000</v>
      </c>
      <c r="G25" s="43"/>
    </row>
    <row r="26" spans="1:7" ht="88.5" customHeight="1" x14ac:dyDescent="0.25">
      <c r="A26" s="20">
        <v>208</v>
      </c>
      <c r="B26" s="24" t="s">
        <v>12</v>
      </c>
      <c r="C26" s="20">
        <v>800</v>
      </c>
      <c r="D26" s="47" t="s">
        <v>17</v>
      </c>
      <c r="E26" s="48" t="s">
        <v>15</v>
      </c>
      <c r="F26" s="46">
        <v>-5674997.1100000003</v>
      </c>
      <c r="G26" s="48" t="s">
        <v>10</v>
      </c>
    </row>
    <row r="27" spans="1:7" ht="88.5" customHeight="1" x14ac:dyDescent="0.25">
      <c r="A27" s="20">
        <v>208</v>
      </c>
      <c r="B27" s="24" t="s">
        <v>67</v>
      </c>
      <c r="C27" s="20">
        <v>600</v>
      </c>
      <c r="D27" s="49" t="s">
        <v>68</v>
      </c>
      <c r="E27" s="40" t="s">
        <v>69</v>
      </c>
      <c r="F27" s="46">
        <v>-370000</v>
      </c>
      <c r="G27" s="40" t="s">
        <v>10</v>
      </c>
    </row>
    <row r="28" spans="1:7" ht="88.5" customHeight="1" x14ac:dyDescent="0.25">
      <c r="A28" s="20">
        <v>208</v>
      </c>
      <c r="B28" s="24" t="s">
        <v>44</v>
      </c>
      <c r="C28" s="20">
        <v>600</v>
      </c>
      <c r="D28" s="50"/>
      <c r="E28" s="43"/>
      <c r="F28" s="46">
        <v>370000</v>
      </c>
      <c r="G28" s="43"/>
    </row>
    <row r="29" spans="1:7" ht="88.5" customHeight="1" x14ac:dyDescent="0.25">
      <c r="A29" s="20"/>
      <c r="B29" s="24"/>
      <c r="C29" s="20"/>
      <c r="D29" s="29"/>
      <c r="E29" s="21" t="s">
        <v>51</v>
      </c>
      <c r="F29" s="22">
        <f>SUM(F30:F32)</f>
        <v>-937440</v>
      </c>
      <c r="G29" s="26"/>
    </row>
    <row r="30" spans="1:7" ht="88.5" customHeight="1" x14ac:dyDescent="0.25">
      <c r="A30" s="20">
        <v>208</v>
      </c>
      <c r="B30" s="24" t="s">
        <v>52</v>
      </c>
      <c r="C30" s="20">
        <v>600</v>
      </c>
      <c r="D30" s="29" t="s">
        <v>53</v>
      </c>
      <c r="E30" s="26" t="s">
        <v>50</v>
      </c>
      <c r="F30" s="46">
        <v>6000000</v>
      </c>
      <c r="G30" s="40" t="s">
        <v>10</v>
      </c>
    </row>
    <row r="31" spans="1:7" ht="88.5" customHeight="1" x14ac:dyDescent="0.25">
      <c r="A31" s="20">
        <v>208</v>
      </c>
      <c r="B31" s="24" t="s">
        <v>52</v>
      </c>
      <c r="C31" s="20">
        <v>600</v>
      </c>
      <c r="D31" s="29" t="s">
        <v>49</v>
      </c>
      <c r="E31" s="26" t="s">
        <v>50</v>
      </c>
      <c r="F31" s="46">
        <v>-6000000</v>
      </c>
      <c r="G31" s="43"/>
    </row>
    <row r="32" spans="1:7" ht="88.5" customHeight="1" x14ac:dyDescent="0.25">
      <c r="A32" s="20">
        <v>208</v>
      </c>
      <c r="B32" s="24" t="s">
        <v>52</v>
      </c>
      <c r="C32" s="20">
        <v>600</v>
      </c>
      <c r="D32" s="29" t="s">
        <v>100</v>
      </c>
      <c r="E32" s="26" t="s">
        <v>101</v>
      </c>
      <c r="F32" s="46">
        <v>-937440</v>
      </c>
      <c r="G32" s="48" t="s">
        <v>102</v>
      </c>
    </row>
    <row r="33" spans="1:7" ht="88.5" customHeight="1" x14ac:dyDescent="0.25">
      <c r="A33" s="20"/>
      <c r="B33" s="24"/>
      <c r="C33" s="20"/>
      <c r="D33" s="29"/>
      <c r="E33" s="21" t="s">
        <v>54</v>
      </c>
      <c r="F33" s="22">
        <f>SUM(F34:F37)</f>
        <v>5520332.0299999993</v>
      </c>
      <c r="G33" s="32"/>
    </row>
    <row r="34" spans="1:7" ht="88.5" customHeight="1" x14ac:dyDescent="0.25">
      <c r="A34" s="20">
        <v>208</v>
      </c>
      <c r="B34" s="24" t="s">
        <v>11</v>
      </c>
      <c r="C34" s="20">
        <v>200</v>
      </c>
      <c r="D34" s="29" t="s">
        <v>40</v>
      </c>
      <c r="E34" s="26" t="s">
        <v>13</v>
      </c>
      <c r="F34" s="46">
        <v>3520332.03</v>
      </c>
      <c r="G34" s="38" t="s">
        <v>66</v>
      </c>
    </row>
    <row r="35" spans="1:7" ht="88.5" customHeight="1" x14ac:dyDescent="0.25">
      <c r="A35" s="20">
        <v>208</v>
      </c>
      <c r="B35" s="24" t="s">
        <v>11</v>
      </c>
      <c r="C35" s="20">
        <v>200</v>
      </c>
      <c r="D35" s="29" t="s">
        <v>40</v>
      </c>
      <c r="E35" s="26" t="s">
        <v>13</v>
      </c>
      <c r="F35" s="46">
        <v>2000000</v>
      </c>
      <c r="G35" s="38" t="s">
        <v>66</v>
      </c>
    </row>
    <row r="36" spans="1:7" ht="88.5" customHeight="1" x14ac:dyDescent="0.25">
      <c r="A36" s="20">
        <v>208</v>
      </c>
      <c r="B36" s="24" t="s">
        <v>23</v>
      </c>
      <c r="C36" s="20">
        <v>400</v>
      </c>
      <c r="D36" s="49" t="s">
        <v>64</v>
      </c>
      <c r="E36" s="40" t="s">
        <v>65</v>
      </c>
      <c r="F36" s="46">
        <v>9585.89</v>
      </c>
      <c r="G36" s="40" t="s">
        <v>66</v>
      </c>
    </row>
    <row r="37" spans="1:7" ht="88.5" customHeight="1" x14ac:dyDescent="0.25">
      <c r="A37" s="20">
        <v>208</v>
      </c>
      <c r="B37" s="24" t="s">
        <v>11</v>
      </c>
      <c r="C37" s="20">
        <v>400</v>
      </c>
      <c r="D37" s="50"/>
      <c r="E37" s="43"/>
      <c r="F37" s="46">
        <v>-9585.89</v>
      </c>
      <c r="G37" s="43"/>
    </row>
    <row r="38" spans="1:7" ht="88.5" customHeight="1" x14ac:dyDescent="0.25">
      <c r="A38" s="20"/>
      <c r="B38" s="24"/>
      <c r="C38" s="20"/>
      <c r="D38" s="29"/>
      <c r="E38" s="21" t="s">
        <v>84</v>
      </c>
      <c r="F38" s="46"/>
      <c r="G38" s="26"/>
    </row>
    <row r="39" spans="1:7" ht="88.5" customHeight="1" x14ac:dyDescent="0.25">
      <c r="A39" s="20">
        <v>208</v>
      </c>
      <c r="B39" s="24" t="s">
        <v>23</v>
      </c>
      <c r="C39" s="20">
        <v>200</v>
      </c>
      <c r="D39" s="29" t="s">
        <v>82</v>
      </c>
      <c r="E39" s="26" t="s">
        <v>83</v>
      </c>
      <c r="F39" s="46">
        <v>-10000</v>
      </c>
      <c r="G39" s="26" t="s">
        <v>66</v>
      </c>
    </row>
    <row r="40" spans="1:7" ht="88.5" customHeight="1" x14ac:dyDescent="0.25">
      <c r="A40" s="20"/>
      <c r="B40" s="24"/>
      <c r="C40" s="20"/>
      <c r="D40" s="29"/>
      <c r="E40" s="21" t="s">
        <v>24</v>
      </c>
      <c r="F40" s="22">
        <f>SUM(F41:F43)</f>
        <v>-2470</v>
      </c>
      <c r="G40" s="18"/>
    </row>
    <row r="41" spans="1:7" ht="88.5" customHeight="1" x14ac:dyDescent="0.25">
      <c r="A41" s="20">
        <v>210</v>
      </c>
      <c r="B41" s="24" t="s">
        <v>30</v>
      </c>
      <c r="C41" s="20">
        <v>100</v>
      </c>
      <c r="D41" s="49" t="s">
        <v>29</v>
      </c>
      <c r="E41" s="40" t="s">
        <v>31</v>
      </c>
      <c r="F41" s="46">
        <v>80.34</v>
      </c>
      <c r="G41" s="40" t="s">
        <v>77</v>
      </c>
    </row>
    <row r="42" spans="1:7" ht="88.5" customHeight="1" x14ac:dyDescent="0.25">
      <c r="A42" s="20">
        <v>210</v>
      </c>
      <c r="B42" s="24" t="s">
        <v>30</v>
      </c>
      <c r="C42" s="20">
        <v>300</v>
      </c>
      <c r="D42" s="50"/>
      <c r="E42" s="43"/>
      <c r="F42" s="46">
        <v>-80.34</v>
      </c>
      <c r="G42" s="43"/>
    </row>
    <row r="43" spans="1:7" ht="88.5" customHeight="1" x14ac:dyDescent="0.25">
      <c r="A43" s="20">
        <v>212</v>
      </c>
      <c r="B43" s="24" t="s">
        <v>78</v>
      </c>
      <c r="C43" s="20">
        <v>200</v>
      </c>
      <c r="D43" s="29" t="s">
        <v>41</v>
      </c>
      <c r="E43" s="26" t="s">
        <v>42</v>
      </c>
      <c r="F43" s="46">
        <v>-2470</v>
      </c>
      <c r="G43" s="38" t="s">
        <v>79</v>
      </c>
    </row>
    <row r="44" spans="1:7" ht="77.25" customHeight="1" x14ac:dyDescent="0.25">
      <c r="A44" s="20"/>
      <c r="B44" s="24"/>
      <c r="C44" s="20"/>
      <c r="D44" s="29"/>
      <c r="E44" s="21" t="s">
        <v>14</v>
      </c>
      <c r="F44" s="22">
        <f>SUM(F45:F54)</f>
        <v>8454550</v>
      </c>
      <c r="G44" s="26"/>
    </row>
    <row r="45" spans="1:7" ht="77.25" customHeight="1" x14ac:dyDescent="0.25">
      <c r="A45" s="7">
        <v>208</v>
      </c>
      <c r="B45" s="51" t="s">
        <v>11</v>
      </c>
      <c r="C45" s="7">
        <v>600</v>
      </c>
      <c r="D45" s="52" t="s">
        <v>59</v>
      </c>
      <c r="E45" s="40" t="s">
        <v>19</v>
      </c>
      <c r="F45" s="53">
        <v>-3849615.29</v>
      </c>
      <c r="G45" s="40" t="s">
        <v>10</v>
      </c>
    </row>
    <row r="46" spans="1:7" ht="77.25" customHeight="1" x14ac:dyDescent="0.25">
      <c r="A46" s="7">
        <v>208</v>
      </c>
      <c r="B46" s="51" t="s">
        <v>11</v>
      </c>
      <c r="C46" s="7">
        <v>200</v>
      </c>
      <c r="D46" s="54"/>
      <c r="E46" s="43"/>
      <c r="F46" s="53">
        <v>3849615.29</v>
      </c>
      <c r="G46" s="43"/>
    </row>
    <row r="47" spans="1:7" ht="77.25" customHeight="1" x14ac:dyDescent="0.25">
      <c r="A47" s="7">
        <v>208</v>
      </c>
      <c r="B47" s="51" t="s">
        <v>11</v>
      </c>
      <c r="C47" s="7">
        <v>600</v>
      </c>
      <c r="D47" s="52" t="s">
        <v>59</v>
      </c>
      <c r="E47" s="40" t="s">
        <v>19</v>
      </c>
      <c r="F47" s="53">
        <v>-289755.99</v>
      </c>
      <c r="G47" s="40" t="s">
        <v>10</v>
      </c>
    </row>
    <row r="48" spans="1:7" ht="77.25" customHeight="1" x14ac:dyDescent="0.25">
      <c r="A48" s="7">
        <v>208</v>
      </c>
      <c r="B48" s="51" t="s">
        <v>11</v>
      </c>
      <c r="C48" s="7">
        <v>200</v>
      </c>
      <c r="D48" s="54"/>
      <c r="E48" s="43"/>
      <c r="F48" s="53">
        <v>289755.99</v>
      </c>
      <c r="G48" s="43"/>
    </row>
    <row r="49" spans="1:15" ht="77.25" customHeight="1" x14ac:dyDescent="0.25">
      <c r="A49" s="7">
        <v>208</v>
      </c>
      <c r="B49" s="51" t="s">
        <v>11</v>
      </c>
      <c r="C49" s="7">
        <v>600</v>
      </c>
      <c r="D49" s="55" t="s">
        <v>20</v>
      </c>
      <c r="E49" s="38" t="s">
        <v>21</v>
      </c>
      <c r="F49" s="53">
        <v>-2000000</v>
      </c>
      <c r="G49" s="38" t="s">
        <v>66</v>
      </c>
    </row>
    <row r="50" spans="1:15" ht="77.25" customHeight="1" x14ac:dyDescent="0.25">
      <c r="A50" s="20">
        <v>208</v>
      </c>
      <c r="B50" s="24" t="s">
        <v>11</v>
      </c>
      <c r="C50" s="20">
        <v>600</v>
      </c>
      <c r="D50" s="56" t="s">
        <v>70</v>
      </c>
      <c r="E50" s="26" t="s">
        <v>71</v>
      </c>
      <c r="F50" s="57">
        <v>3741807</v>
      </c>
      <c r="G50" s="26" t="s">
        <v>91</v>
      </c>
    </row>
    <row r="51" spans="1:15" ht="77.25" customHeight="1" x14ac:dyDescent="0.25">
      <c r="A51" s="20">
        <v>208</v>
      </c>
      <c r="B51" s="24" t="s">
        <v>11</v>
      </c>
      <c r="C51" s="20">
        <v>600</v>
      </c>
      <c r="D51" s="56" t="s">
        <v>89</v>
      </c>
      <c r="E51" s="26" t="s">
        <v>90</v>
      </c>
      <c r="F51" s="57">
        <v>4282592</v>
      </c>
      <c r="G51" s="26" t="s">
        <v>92</v>
      </c>
    </row>
    <row r="52" spans="1:15" ht="77.25" customHeight="1" x14ac:dyDescent="0.25">
      <c r="A52" s="20">
        <v>208</v>
      </c>
      <c r="B52" s="24" t="s">
        <v>11</v>
      </c>
      <c r="C52" s="20">
        <v>600</v>
      </c>
      <c r="D52" s="55" t="s">
        <v>20</v>
      </c>
      <c r="E52" s="38" t="s">
        <v>21</v>
      </c>
      <c r="F52" s="57">
        <v>-182914.58</v>
      </c>
      <c r="G52" s="38" t="s">
        <v>66</v>
      </c>
    </row>
    <row r="53" spans="1:15" ht="77.25" customHeight="1" x14ac:dyDescent="0.25">
      <c r="A53" s="20">
        <v>208</v>
      </c>
      <c r="B53" s="24" t="s">
        <v>11</v>
      </c>
      <c r="C53" s="20">
        <v>600</v>
      </c>
      <c r="D53" s="56" t="s">
        <v>70</v>
      </c>
      <c r="E53" s="26" t="s">
        <v>71</v>
      </c>
      <c r="F53" s="57">
        <v>182914.58</v>
      </c>
      <c r="G53" s="38" t="s">
        <v>66</v>
      </c>
    </row>
    <row r="54" spans="1:15" ht="77.25" customHeight="1" x14ac:dyDescent="0.25">
      <c r="A54" s="20">
        <v>208</v>
      </c>
      <c r="B54" s="24" t="s">
        <v>11</v>
      </c>
      <c r="C54" s="20">
        <v>600</v>
      </c>
      <c r="D54" s="56" t="s">
        <v>93</v>
      </c>
      <c r="E54" s="26" t="s">
        <v>94</v>
      </c>
      <c r="F54" s="57">
        <v>2430151</v>
      </c>
      <c r="G54" s="26" t="s">
        <v>95</v>
      </c>
    </row>
    <row r="55" spans="1:15" ht="77.25" customHeight="1" x14ac:dyDescent="0.25">
      <c r="A55" s="20"/>
      <c r="B55" s="24"/>
      <c r="C55" s="20"/>
      <c r="D55" s="56"/>
      <c r="E55" s="21" t="s">
        <v>76</v>
      </c>
      <c r="F55" s="58">
        <f>SUM(F56:F57)</f>
        <v>5674997.1100000003</v>
      </c>
      <c r="G55" s="26"/>
    </row>
    <row r="56" spans="1:15" ht="77.25" customHeight="1" x14ac:dyDescent="0.25">
      <c r="A56" s="20">
        <v>208</v>
      </c>
      <c r="B56" s="24" t="s">
        <v>12</v>
      </c>
      <c r="C56" s="20">
        <v>800</v>
      </c>
      <c r="D56" s="56" t="s">
        <v>72</v>
      </c>
      <c r="E56" s="26" t="s">
        <v>73</v>
      </c>
      <c r="F56" s="57">
        <v>4885000</v>
      </c>
      <c r="G56" s="40" t="s">
        <v>66</v>
      </c>
    </row>
    <row r="57" spans="1:15" ht="77.25" customHeight="1" x14ac:dyDescent="0.25">
      <c r="A57" s="20">
        <v>208</v>
      </c>
      <c r="B57" s="24" t="s">
        <v>12</v>
      </c>
      <c r="C57" s="20">
        <v>800</v>
      </c>
      <c r="D57" s="56" t="s">
        <v>74</v>
      </c>
      <c r="E57" s="26" t="s">
        <v>75</v>
      </c>
      <c r="F57" s="57">
        <v>789997.11</v>
      </c>
      <c r="G57" s="43"/>
    </row>
    <row r="58" spans="1:15" ht="77.25" customHeight="1" x14ac:dyDescent="0.25">
      <c r="A58" s="20"/>
      <c r="B58" s="24"/>
      <c r="C58" s="20"/>
      <c r="D58" s="29"/>
      <c r="E58" s="21" t="s">
        <v>22</v>
      </c>
      <c r="F58" s="22">
        <f>SUM(F59:F68)</f>
        <v>-3517862.03</v>
      </c>
      <c r="G58" s="26"/>
    </row>
    <row r="59" spans="1:15" ht="80.25" customHeight="1" x14ac:dyDescent="0.25">
      <c r="A59" s="20">
        <v>208</v>
      </c>
      <c r="B59" s="24" t="s">
        <v>35</v>
      </c>
      <c r="C59" s="20">
        <v>200</v>
      </c>
      <c r="D59" s="59" t="s">
        <v>36</v>
      </c>
      <c r="E59" s="32" t="s">
        <v>37</v>
      </c>
      <c r="F59" s="46">
        <v>-3520332.03</v>
      </c>
      <c r="G59" s="32" t="s">
        <v>10</v>
      </c>
      <c r="H59" s="27"/>
      <c r="I59" s="27"/>
      <c r="J59" s="27"/>
      <c r="K59" s="27"/>
      <c r="L59" s="27"/>
      <c r="M59" s="27"/>
      <c r="N59" s="27"/>
      <c r="O59" s="27"/>
    </row>
    <row r="60" spans="1:15" ht="52.5" customHeight="1" x14ac:dyDescent="0.25">
      <c r="A60" s="20">
        <v>208</v>
      </c>
      <c r="B60" s="24" t="s">
        <v>23</v>
      </c>
      <c r="C60" s="20">
        <v>200</v>
      </c>
      <c r="D60" s="60" t="s">
        <v>33</v>
      </c>
      <c r="E60" s="40" t="s">
        <v>34</v>
      </c>
      <c r="F60" s="46">
        <f>-6000-11000</f>
        <v>-17000</v>
      </c>
      <c r="G60" s="40" t="s">
        <v>10</v>
      </c>
      <c r="H60" s="27"/>
      <c r="I60" s="27"/>
      <c r="J60" s="27"/>
      <c r="K60" s="27"/>
      <c r="L60" s="27"/>
      <c r="M60" s="27"/>
      <c r="N60" s="27"/>
      <c r="O60" s="27"/>
    </row>
    <row r="61" spans="1:15" ht="52.5" customHeight="1" x14ac:dyDescent="0.25">
      <c r="A61" s="20">
        <v>208</v>
      </c>
      <c r="B61" s="24" t="s">
        <v>23</v>
      </c>
      <c r="C61" s="20">
        <v>800</v>
      </c>
      <c r="D61" s="61"/>
      <c r="E61" s="43"/>
      <c r="F61" s="46">
        <f>6000+11000</f>
        <v>17000</v>
      </c>
      <c r="G61" s="43"/>
      <c r="H61" s="27"/>
      <c r="I61" s="27"/>
      <c r="J61" s="27"/>
      <c r="K61" s="27"/>
      <c r="L61" s="27"/>
      <c r="M61" s="27"/>
      <c r="N61" s="27"/>
      <c r="O61" s="27"/>
    </row>
    <row r="62" spans="1:15" ht="52.5" customHeight="1" x14ac:dyDescent="0.25">
      <c r="A62" s="20">
        <v>208</v>
      </c>
      <c r="B62" s="24" t="s">
        <v>23</v>
      </c>
      <c r="C62" s="20">
        <v>200</v>
      </c>
      <c r="D62" s="60" t="s">
        <v>33</v>
      </c>
      <c r="E62" s="40" t="s">
        <v>34</v>
      </c>
      <c r="F62" s="46">
        <v>5500</v>
      </c>
      <c r="G62" s="40" t="s">
        <v>10</v>
      </c>
      <c r="H62" s="27"/>
      <c r="I62" s="27"/>
      <c r="J62" s="27"/>
      <c r="K62" s="27"/>
      <c r="L62" s="27"/>
      <c r="M62" s="27"/>
      <c r="N62" s="27"/>
      <c r="O62" s="27"/>
    </row>
    <row r="63" spans="1:15" ht="76.5" customHeight="1" x14ac:dyDescent="0.25">
      <c r="A63" s="20">
        <v>208</v>
      </c>
      <c r="B63" s="24" t="s">
        <v>23</v>
      </c>
      <c r="C63" s="20">
        <v>800</v>
      </c>
      <c r="D63" s="61"/>
      <c r="E63" s="43"/>
      <c r="F63" s="46">
        <v>-5500</v>
      </c>
      <c r="G63" s="43"/>
      <c r="H63" s="27"/>
      <c r="I63" s="27"/>
      <c r="J63" s="27"/>
      <c r="K63" s="27"/>
      <c r="L63" s="27"/>
      <c r="M63" s="27"/>
      <c r="N63" s="27"/>
      <c r="O63" s="27"/>
    </row>
    <row r="64" spans="1:15" ht="76.5" customHeight="1" x14ac:dyDescent="0.25">
      <c r="A64" s="20">
        <v>208</v>
      </c>
      <c r="B64" s="24" t="s">
        <v>23</v>
      </c>
      <c r="C64" s="20">
        <v>100</v>
      </c>
      <c r="D64" s="60" t="s">
        <v>33</v>
      </c>
      <c r="E64" s="40" t="s">
        <v>34</v>
      </c>
      <c r="F64" s="46">
        <v>-20000</v>
      </c>
      <c r="G64" s="40" t="s">
        <v>10</v>
      </c>
      <c r="H64" s="27"/>
      <c r="I64" s="27"/>
      <c r="J64" s="27"/>
      <c r="K64" s="27"/>
      <c r="L64" s="27"/>
      <c r="M64" s="27"/>
      <c r="N64" s="27"/>
      <c r="O64" s="27"/>
    </row>
    <row r="65" spans="1:15" ht="76.5" customHeight="1" x14ac:dyDescent="0.25">
      <c r="A65" s="20">
        <v>208</v>
      </c>
      <c r="B65" s="24" t="s">
        <v>23</v>
      </c>
      <c r="C65" s="20">
        <v>800</v>
      </c>
      <c r="D65" s="61"/>
      <c r="E65" s="43"/>
      <c r="F65" s="46">
        <v>20000</v>
      </c>
      <c r="G65" s="43"/>
      <c r="H65" s="27"/>
      <c r="I65" s="27"/>
      <c r="J65" s="27"/>
      <c r="K65" s="27"/>
      <c r="L65" s="27"/>
      <c r="M65" s="27"/>
      <c r="N65" s="27"/>
      <c r="O65" s="27"/>
    </row>
    <row r="66" spans="1:15" ht="76.5" customHeight="1" x14ac:dyDescent="0.25">
      <c r="A66" s="20">
        <v>244</v>
      </c>
      <c r="B66" s="24" t="s">
        <v>23</v>
      </c>
      <c r="C66" s="20">
        <v>200</v>
      </c>
      <c r="D66" s="60" t="s">
        <v>33</v>
      </c>
      <c r="E66" s="40" t="s">
        <v>34</v>
      </c>
      <c r="F66" s="46">
        <v>-16622.310000000001</v>
      </c>
      <c r="G66" s="40" t="s">
        <v>32</v>
      </c>
      <c r="H66" s="27"/>
      <c r="I66" s="27"/>
      <c r="J66" s="27"/>
      <c r="K66" s="27"/>
      <c r="L66" s="27"/>
      <c r="M66" s="27"/>
      <c r="N66" s="27"/>
      <c r="O66" s="27"/>
    </row>
    <row r="67" spans="1:15" ht="76.5" customHeight="1" x14ac:dyDescent="0.25">
      <c r="A67" s="20">
        <v>244</v>
      </c>
      <c r="B67" s="24" t="s">
        <v>23</v>
      </c>
      <c r="C67" s="20">
        <v>800</v>
      </c>
      <c r="D67" s="61"/>
      <c r="E67" s="43"/>
      <c r="F67" s="46">
        <v>16622.310000000001</v>
      </c>
      <c r="G67" s="43"/>
      <c r="H67" s="27"/>
      <c r="I67" s="27"/>
      <c r="J67" s="27"/>
      <c r="K67" s="27"/>
      <c r="L67" s="27"/>
      <c r="M67" s="27"/>
      <c r="N67" s="27"/>
      <c r="O67" s="27"/>
    </row>
    <row r="68" spans="1:15" ht="76.5" customHeight="1" x14ac:dyDescent="0.25">
      <c r="A68" s="20">
        <v>212</v>
      </c>
      <c r="B68" s="24" t="s">
        <v>78</v>
      </c>
      <c r="C68" s="20">
        <v>200</v>
      </c>
      <c r="D68" s="62" t="s">
        <v>80</v>
      </c>
      <c r="E68" s="26" t="s">
        <v>81</v>
      </c>
      <c r="F68" s="46">
        <v>2470</v>
      </c>
      <c r="G68" s="38" t="s">
        <v>79</v>
      </c>
      <c r="H68" s="27"/>
      <c r="I68" s="27"/>
      <c r="J68" s="27"/>
      <c r="K68" s="27"/>
      <c r="L68" s="27"/>
      <c r="M68" s="27"/>
      <c r="N68" s="27"/>
      <c r="O68" s="27"/>
    </row>
    <row r="69" spans="1:15" ht="92.25" customHeight="1" x14ac:dyDescent="0.25">
      <c r="A69" s="7"/>
      <c r="B69" s="7"/>
      <c r="C69" s="7"/>
      <c r="D69" s="30"/>
      <c r="E69" s="17" t="s">
        <v>8</v>
      </c>
      <c r="F69" s="31">
        <f>SUM(F8+F14+F17+F21+F29+F33+F40+F44+F55+F58)</f>
        <v>40930365</v>
      </c>
      <c r="G69" s="18"/>
      <c r="H69" s="25"/>
    </row>
    <row r="70" spans="1:15" ht="92.25" customHeight="1" x14ac:dyDescent="0.35">
      <c r="A70" s="13"/>
      <c r="B70" s="11"/>
      <c r="F70" s="3"/>
    </row>
    <row r="71" spans="1:15" ht="92.25" customHeight="1" x14ac:dyDescent="0.25">
      <c r="A71" s="13"/>
      <c r="B71" s="11"/>
      <c r="G71" s="6"/>
    </row>
    <row r="72" spans="1:15" ht="92.25" customHeight="1" x14ac:dyDescent="0.25"/>
    <row r="73" spans="1:15" ht="61.5" customHeight="1" x14ac:dyDescent="0.25"/>
    <row r="74" spans="1:15" ht="52.5" customHeight="1" x14ac:dyDescent="0.25"/>
    <row r="75" spans="1:15" ht="54" customHeight="1" x14ac:dyDescent="0.25"/>
    <row r="76" spans="1:15" ht="45.75" customHeight="1" x14ac:dyDescent="0.25"/>
    <row r="77" spans="1:15" ht="39.75" customHeight="1" x14ac:dyDescent="0.25"/>
    <row r="78" spans="1:15" ht="109.5" customHeight="1" x14ac:dyDescent="0.25"/>
    <row r="79" spans="1:15" ht="30.75" customHeight="1" x14ac:dyDescent="0.25"/>
    <row r="80" spans="1:15" ht="166.5" customHeight="1" x14ac:dyDescent="0.25"/>
    <row r="81" ht="166.5" customHeight="1" x14ac:dyDescent="0.25"/>
    <row r="82" ht="166.5" customHeight="1" x14ac:dyDescent="0.25"/>
    <row r="83" ht="166.5" customHeight="1" x14ac:dyDescent="0.25"/>
    <row r="84" ht="21.75" customHeight="1" x14ac:dyDescent="0.25"/>
    <row r="85" ht="67.5" customHeight="1" x14ac:dyDescent="0.25"/>
    <row r="86" ht="67.5" customHeight="1" x14ac:dyDescent="0.25"/>
    <row r="87" ht="67.5" customHeight="1" x14ac:dyDescent="0.25"/>
    <row r="88" ht="177" customHeight="1" x14ac:dyDescent="0.25"/>
  </sheetData>
  <mergeCells count="39">
    <mergeCell ref="E45:E46"/>
    <mergeCell ref="E47:E48"/>
    <mergeCell ref="G47:G48"/>
    <mergeCell ref="G15:G16"/>
    <mergeCell ref="D27:D28"/>
    <mergeCell ref="E27:E28"/>
    <mergeCell ref="G27:G28"/>
    <mergeCell ref="D64:D65"/>
    <mergeCell ref="E64:E65"/>
    <mergeCell ref="G64:G65"/>
    <mergeCell ref="A1:G1"/>
    <mergeCell ref="A2:G2"/>
    <mergeCell ref="A3:G3"/>
    <mergeCell ref="F5:G5"/>
    <mergeCell ref="A6:G6"/>
    <mergeCell ref="G9:G11"/>
    <mergeCell ref="G56:G57"/>
    <mergeCell ref="D41:D42"/>
    <mergeCell ref="E41:E42"/>
    <mergeCell ref="G41:G42"/>
    <mergeCell ref="G18:G19"/>
    <mergeCell ref="G22:G23"/>
    <mergeCell ref="G24:G25"/>
    <mergeCell ref="D66:D67"/>
    <mergeCell ref="E66:E67"/>
    <mergeCell ref="G66:G67"/>
    <mergeCell ref="G30:G31"/>
    <mergeCell ref="D60:D61"/>
    <mergeCell ref="E60:E61"/>
    <mergeCell ref="G60:G61"/>
    <mergeCell ref="D62:D63"/>
    <mergeCell ref="E62:E63"/>
    <mergeCell ref="G62:G63"/>
    <mergeCell ref="D45:D46"/>
    <mergeCell ref="D36:D37"/>
    <mergeCell ref="E36:E37"/>
    <mergeCell ref="G36:G37"/>
    <mergeCell ref="G45:G46"/>
    <mergeCell ref="D47:D48"/>
  </mergeCells>
  <pageMargins left="0.7" right="0.7" top="0.75" bottom="0.75" header="0.3" footer="0.3"/>
  <pageSetup paperSize="9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2026-04-08T06:26:29Z</cp:lastPrinted>
  <dcterms:created xsi:type="dcterms:W3CDTF">2015-12-14T07:24:37Z</dcterms:created>
  <dcterms:modified xsi:type="dcterms:W3CDTF">2026-04-08T06:26:32Z</dcterms:modified>
</cp:coreProperties>
</file>